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0" yWindow="975" windowWidth="25470" windowHeight="14625"/>
  </bookViews>
  <sheets>
    <sheet name="№ 7 Вн.заимст 2024-2026 гг" sheetId="1" r:id="rId1"/>
  </sheets>
  <definedNames>
    <definedName name="_xlnm.Print_Area" localSheetId="0">'№ 7 Вн.заимст 2024-2026 гг'!$A$1:$H$31</definedName>
  </definedNames>
  <calcPr calcId="125725"/>
</workbook>
</file>

<file path=xl/calcChain.xml><?xml version="1.0" encoding="utf-8"?>
<calcChain xmlns="http://schemas.openxmlformats.org/spreadsheetml/2006/main">
  <c r="G20" i="1"/>
  <c r="E20"/>
  <c r="E29" s="1"/>
  <c r="C20"/>
  <c r="D29" s="1"/>
  <c r="C22" l="1"/>
  <c r="C31" l="1"/>
  <c r="H22" l="1"/>
  <c r="E31" l="1"/>
  <c r="D31" l="1"/>
  <c r="E22"/>
  <c r="G22" l="1"/>
</calcChain>
</file>

<file path=xl/sharedStrings.xml><?xml version="1.0" encoding="utf-8"?>
<sst xmlns="http://schemas.openxmlformats.org/spreadsheetml/2006/main" count="43" uniqueCount="30">
  <si>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</si>
  <si>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</si>
  <si>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</si>
  <si>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</si>
  <si>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</si>
  <si>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</si>
  <si>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</si>
  <si>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</si>
  <si>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</si>
  <si>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</si>
  <si>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</si>
  <si>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</si>
  <si>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</si>
  <si>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</si>
  <si>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</si>
  <si>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</si>
  <si>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</si>
  <si>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</si>
  <si>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2024 год</t>
  </si>
  <si>
    <t>до 2-х лет</t>
  </si>
  <si>
    <t>2025 год</t>
  </si>
  <si>
    <t>Приложение № 7</t>
  </si>
  <si>
    <t>к решению Совета депутатов</t>
  </si>
  <si>
    <t>Рузского городского округа</t>
  </si>
  <si>
    <t>Московской области</t>
  </si>
  <si>
    <t>до 29.12.2023</t>
  </si>
  <si>
    <t>на 2024 год и плановый период 2025 и 2026 годов</t>
  </si>
  <si>
    <t>2026 год</t>
  </si>
  <si>
    <t>от " 11 " декабря 2023 года № 137/21</t>
  </si>
  <si>
    <t>(в редакции решения Совета депутатов Рузского городского округа Московской области от 25.09.2024 № 209/32)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</si>
</sst>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9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7" borderId="1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31" fillId="0" borderId="0" xfId="0" applyFont="1" applyAlignment="1">
      <alignment horizontal="right" vertical="center" wrapText="1"/>
    </xf>
  </cellXfs>
  <cellStyles count="619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H37"/>
  <sheetViews>
    <sheetView tabSelected="1" view="pageBreakPreview" zoomScale="90" zoomScaleNormal="100" zoomScaleSheetLayoutView="90" workbookViewId="0">
      <selection activeCell="F8" sqref="F8:H8"/>
    </sheetView>
  </sheetViews>
  <sheetFormatPr defaultColWidth="9.140625" defaultRowHeight="12.75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30.75" customHeight="1">
      <c r="A1" s="36"/>
      <c r="B1" s="36"/>
      <c r="C1" s="36"/>
      <c r="D1" s="36"/>
      <c r="E1" s="47" t="s">
        <v>29</v>
      </c>
      <c r="F1" s="47"/>
      <c r="G1" s="47"/>
      <c r="H1" s="47"/>
    </row>
    <row r="4" spans="1:8" ht="14.25">
      <c r="A4" s="33"/>
      <c r="B4" s="33"/>
      <c r="C4" s="33"/>
      <c r="D4" s="33"/>
      <c r="E4" s="33"/>
      <c r="F4" s="37" t="s">
        <v>21</v>
      </c>
      <c r="G4" s="37"/>
      <c r="H4" s="37"/>
    </row>
    <row r="5" spans="1:8" ht="14.25">
      <c r="A5" s="33"/>
      <c r="B5" s="33"/>
      <c r="C5" s="33"/>
      <c r="D5" s="33"/>
      <c r="E5" s="33"/>
      <c r="F5" s="34"/>
      <c r="G5" s="37" t="s">
        <v>22</v>
      </c>
      <c r="H5" s="37"/>
    </row>
    <row r="6" spans="1:8" ht="14.25">
      <c r="A6" s="33"/>
      <c r="B6" s="33"/>
      <c r="C6" s="33"/>
      <c r="D6" s="33"/>
      <c r="E6" s="33"/>
      <c r="F6" s="37" t="s">
        <v>23</v>
      </c>
      <c r="G6" s="37"/>
      <c r="H6" s="37"/>
    </row>
    <row r="7" spans="1:8" ht="14.25">
      <c r="A7" s="33"/>
      <c r="B7" s="33"/>
      <c r="C7" s="33"/>
      <c r="D7" s="33"/>
      <c r="E7" s="33"/>
      <c r="F7" s="37" t="s">
        <v>24</v>
      </c>
      <c r="G7" s="37"/>
      <c r="H7" s="37"/>
    </row>
    <row r="8" spans="1:8" ht="14.25">
      <c r="A8" s="33"/>
      <c r="B8" s="33"/>
      <c r="C8" s="33"/>
      <c r="D8" s="33"/>
      <c r="E8" s="33"/>
      <c r="F8" s="37" t="s">
        <v>28</v>
      </c>
      <c r="G8" s="37"/>
      <c r="H8" s="37"/>
    </row>
    <row r="10" spans="1:8" s="2" customFormat="1" ht="15">
      <c r="A10" s="46" t="s">
        <v>12</v>
      </c>
      <c r="B10" s="46"/>
      <c r="C10" s="46"/>
      <c r="D10" s="46"/>
      <c r="E10" s="46"/>
      <c r="F10" s="46"/>
      <c r="G10" s="46"/>
    </row>
    <row r="11" spans="1:8" s="2" customFormat="1" ht="15">
      <c r="A11" s="46" t="s">
        <v>11</v>
      </c>
      <c r="B11" s="46"/>
      <c r="C11" s="46"/>
      <c r="D11" s="46"/>
      <c r="E11" s="46"/>
      <c r="F11" s="46"/>
      <c r="G11" s="46"/>
    </row>
    <row r="12" spans="1:8" s="2" customFormat="1" ht="15">
      <c r="A12" s="46" t="s">
        <v>26</v>
      </c>
      <c r="B12" s="46"/>
      <c r="C12" s="46"/>
      <c r="D12" s="46"/>
      <c r="E12" s="46"/>
      <c r="F12" s="46"/>
      <c r="G12" s="46"/>
    </row>
    <row r="13" spans="1:8">
      <c r="A13" s="45"/>
      <c r="B13" s="45"/>
      <c r="C13" s="45"/>
      <c r="D13" s="10"/>
    </row>
    <row r="14" spans="1:8" ht="13.5" customHeight="1">
      <c r="A14" s="39" t="s">
        <v>0</v>
      </c>
      <c r="B14" s="39"/>
      <c r="C14" s="39"/>
      <c r="D14" s="39"/>
      <c r="E14" s="39"/>
      <c r="F14" s="39"/>
      <c r="G14" s="39"/>
    </row>
    <row r="15" spans="1:8" ht="13.5">
      <c r="A15" s="3"/>
      <c r="B15" s="3"/>
      <c r="C15" s="3"/>
      <c r="D15" s="9"/>
    </row>
    <row r="16" spans="1:8" s="4" customFormat="1" ht="12.75" customHeight="1">
      <c r="A16" s="4" t="s">
        <v>1</v>
      </c>
      <c r="C16" s="7"/>
      <c r="D16" s="7"/>
    </row>
    <row r="17" spans="1:8" s="4" customFormat="1" ht="12.75" customHeight="1">
      <c r="A17" s="42" t="s">
        <v>2</v>
      </c>
      <c r="B17" s="42" t="s">
        <v>3</v>
      </c>
      <c r="C17" s="38" t="s">
        <v>8</v>
      </c>
      <c r="D17" s="38"/>
      <c r="E17" s="38"/>
      <c r="F17" s="38"/>
      <c r="G17" s="38"/>
      <c r="H17" s="38"/>
    </row>
    <row r="18" spans="1:8" s="4" customFormat="1" ht="21.75" customHeight="1">
      <c r="A18" s="43"/>
      <c r="B18" s="43"/>
      <c r="C18" s="40" t="s">
        <v>18</v>
      </c>
      <c r="D18" s="40"/>
      <c r="E18" s="41" t="s">
        <v>20</v>
      </c>
      <c r="F18" s="41"/>
      <c r="G18" s="41" t="s">
        <v>27</v>
      </c>
      <c r="H18" s="41"/>
    </row>
    <row r="19" spans="1:8" s="4" customFormat="1" ht="43.5" customHeight="1">
      <c r="A19" s="44"/>
      <c r="B19" s="44"/>
      <c r="C19" s="19" t="s">
        <v>14</v>
      </c>
      <c r="D19" s="19" t="s">
        <v>13</v>
      </c>
      <c r="E19" s="19" t="s">
        <v>14</v>
      </c>
      <c r="F19" s="19" t="s">
        <v>13</v>
      </c>
      <c r="G19" s="19" t="s">
        <v>14</v>
      </c>
      <c r="H19" s="19" t="s">
        <v>13</v>
      </c>
    </row>
    <row r="20" spans="1:8" ht="39.75" customHeight="1">
      <c r="A20" s="20">
        <v>1</v>
      </c>
      <c r="B20" s="21" t="s">
        <v>15</v>
      </c>
      <c r="C20" s="24">
        <f>117400-10257.75219</f>
        <v>107142.24781</v>
      </c>
      <c r="D20" s="22" t="s">
        <v>19</v>
      </c>
      <c r="E20" s="23">
        <f>291289-10257.75219</f>
        <v>281031.24780999997</v>
      </c>
      <c r="F20" s="22" t="s">
        <v>19</v>
      </c>
      <c r="G20" s="24">
        <f>475811-10257.75219</f>
        <v>465553.24780999997</v>
      </c>
      <c r="H20" s="22" t="s">
        <v>19</v>
      </c>
    </row>
    <row r="21" spans="1:8" ht="30" customHeight="1">
      <c r="A21" s="20">
        <v>2</v>
      </c>
      <c r="B21" s="21" t="s">
        <v>16</v>
      </c>
      <c r="C21" s="24">
        <v>0</v>
      </c>
      <c r="D21" s="29" t="s">
        <v>25</v>
      </c>
      <c r="E21" s="23">
        <v>0</v>
      </c>
      <c r="F21" s="30" t="s">
        <v>17</v>
      </c>
      <c r="G21" s="23">
        <v>0</v>
      </c>
      <c r="H21" s="30" t="s">
        <v>17</v>
      </c>
    </row>
    <row r="22" spans="1:8" s="4" customFormat="1" ht="13.5">
      <c r="A22" s="25"/>
      <c r="B22" s="31" t="s">
        <v>5</v>
      </c>
      <c r="C22" s="26">
        <f>SUM(C20:C21)</f>
        <v>107142.24781</v>
      </c>
      <c r="D22" s="26"/>
      <c r="E22" s="26">
        <f t="shared" ref="E22:G22" si="0">SUM(E20:E21)</f>
        <v>281031.24780999997</v>
      </c>
      <c r="F22" s="26"/>
      <c r="G22" s="26">
        <f t="shared" si="0"/>
        <v>465553.24780999997</v>
      </c>
      <c r="H22" s="26">
        <f t="shared" ref="H22" si="1">SUM(H20:H21)</f>
        <v>0</v>
      </c>
    </row>
    <row r="23" spans="1:8">
      <c r="E23" s="8"/>
    </row>
    <row r="24" spans="1:8" ht="13.5" customHeight="1">
      <c r="A24" s="39" t="s">
        <v>6</v>
      </c>
      <c r="B24" s="39"/>
      <c r="C24" s="39"/>
      <c r="D24" s="39"/>
      <c r="E24" s="39"/>
      <c r="F24" s="39"/>
      <c r="G24" s="39"/>
    </row>
    <row r="25" spans="1:8" ht="13.5">
      <c r="A25" s="3"/>
      <c r="B25" s="3"/>
      <c r="C25" s="3"/>
      <c r="D25" s="9"/>
    </row>
    <row r="26" spans="1:8">
      <c r="A26" s="1" t="s">
        <v>1</v>
      </c>
      <c r="C26" s="8"/>
      <c r="D26" s="8"/>
      <c r="E26" s="8"/>
      <c r="F26" s="8"/>
      <c r="G26" s="8"/>
      <c r="H26" s="8"/>
    </row>
    <row r="27" spans="1:8" s="4" customFormat="1" ht="30.75" customHeight="1">
      <c r="A27" s="38" t="s">
        <v>2</v>
      </c>
      <c r="B27" s="38" t="s">
        <v>3</v>
      </c>
      <c r="C27" s="38" t="s">
        <v>9</v>
      </c>
      <c r="D27" s="38"/>
      <c r="E27" s="38"/>
      <c r="F27" s="16"/>
      <c r="G27" s="16"/>
      <c r="H27" s="11"/>
    </row>
    <row r="28" spans="1:8" s="4" customFormat="1" ht="30" customHeight="1">
      <c r="A28" s="38"/>
      <c r="B28" s="38"/>
      <c r="C28" s="35" t="s">
        <v>18</v>
      </c>
      <c r="D28" s="35" t="s">
        <v>20</v>
      </c>
      <c r="E28" s="35" t="s">
        <v>27</v>
      </c>
      <c r="F28" s="12"/>
      <c r="G28" s="11"/>
      <c r="H28" s="12"/>
    </row>
    <row r="29" spans="1:8" ht="25.5">
      <c r="A29" s="20">
        <v>1</v>
      </c>
      <c r="B29" s="27" t="s">
        <v>7</v>
      </c>
      <c r="C29" s="24">
        <v>0</v>
      </c>
      <c r="D29" s="23">
        <f>C20</f>
        <v>107142.24781</v>
      </c>
      <c r="E29" s="24">
        <f>E20</f>
        <v>281031.24780999997</v>
      </c>
      <c r="F29" s="14"/>
      <c r="G29" s="17"/>
      <c r="H29" s="13"/>
    </row>
    <row r="30" spans="1:8" ht="30.6" customHeight="1">
      <c r="A30" s="20">
        <v>2</v>
      </c>
      <c r="B30" s="27" t="s">
        <v>4</v>
      </c>
      <c r="C30" s="24">
        <v>53889</v>
      </c>
      <c r="D30" s="23">
        <v>53889</v>
      </c>
      <c r="E30" s="23">
        <v>55522</v>
      </c>
      <c r="F30" s="14"/>
      <c r="G30" s="17"/>
      <c r="H30" s="14"/>
    </row>
    <row r="31" spans="1:8" s="6" customFormat="1" ht="13.5">
      <c r="A31" s="25"/>
      <c r="B31" s="32" t="s">
        <v>10</v>
      </c>
      <c r="C31" s="28">
        <f>SUM(C29:C30)</f>
        <v>53889</v>
      </c>
      <c r="D31" s="28">
        <f>SUM(D29:D30)</f>
        <v>161031.24781</v>
      </c>
      <c r="E31" s="28">
        <f>SUM(E29:E30)</f>
        <v>336553.24780999997</v>
      </c>
      <c r="F31" s="15"/>
      <c r="G31" s="18"/>
      <c r="H31" s="15"/>
    </row>
    <row r="32" spans="1:8">
      <c r="C32" s="5"/>
      <c r="D32" s="5"/>
      <c r="E32" s="8"/>
      <c r="F32" s="8"/>
    </row>
    <row r="33" spans="2:5">
      <c r="B33" s="8"/>
      <c r="C33" s="8"/>
      <c r="D33" s="8"/>
      <c r="E33" s="8"/>
    </row>
    <row r="34" spans="2:5">
      <c r="B34" s="8"/>
      <c r="C34" s="8"/>
      <c r="D34" s="8"/>
      <c r="E34" s="8"/>
    </row>
    <row r="35" spans="2:5">
      <c r="B35" s="8"/>
      <c r="C35" s="8"/>
      <c r="D35" s="8"/>
      <c r="E35" s="8"/>
    </row>
    <row r="36" spans="2:5">
      <c r="B36" s="8"/>
      <c r="C36" s="8"/>
      <c r="D36" s="8"/>
      <c r="E36" s="8"/>
    </row>
    <row r="37" spans="2:5">
      <c r="C37" s="8"/>
      <c r="D37" s="8"/>
      <c r="E37" s="8"/>
    </row>
  </sheetData>
  <mergeCells count="21">
    <mergeCell ref="F4:H4"/>
    <mergeCell ref="F6:H6"/>
    <mergeCell ref="F7:H7"/>
    <mergeCell ref="A14:G14"/>
    <mergeCell ref="A13:C13"/>
    <mergeCell ref="A10:G10"/>
    <mergeCell ref="A11:G11"/>
    <mergeCell ref="A12:G12"/>
    <mergeCell ref="F8:H8"/>
    <mergeCell ref="G5:H5"/>
    <mergeCell ref="C27:E27"/>
    <mergeCell ref="A24:G24"/>
    <mergeCell ref="A27:A28"/>
    <mergeCell ref="B27:B28"/>
    <mergeCell ref="C18:D18"/>
    <mergeCell ref="E18:F18"/>
    <mergeCell ref="G18:H18"/>
    <mergeCell ref="B17:B19"/>
    <mergeCell ref="A17:A19"/>
    <mergeCell ref="C17:H17"/>
    <mergeCell ref="E1:H1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2024-2026 гг</vt:lpstr>
      <vt:lpstr>'№ 7 Вн.заимст 2024-2026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2024-02-28T09:57:03Z</cp:lastPrinted>
  <dcterms:created xsi:type="dcterms:W3CDTF">2017-11-15T18:49:41Z</dcterms:created>
  <dcterms:modified xsi:type="dcterms:W3CDTF">2024-12-23T14:19:18Z</dcterms:modified>
</cp:coreProperties>
</file>